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7" i="2"/>
  <c r="I16"/>
  <c r="C38" i="20"/>
  <c r="D38" s="1"/>
  <c r="G38" s="1"/>
  <c r="C37"/>
  <c r="D37" s="1"/>
  <c r="G37" s="1"/>
  <c r="C36" i="17"/>
  <c r="C35"/>
  <c r="C34"/>
  <c r="C36" i="20"/>
  <c r="D36" s="1"/>
  <c r="G36" s="1"/>
  <c r="C35"/>
  <c r="C34"/>
  <c r="C35" i="19"/>
  <c r="C34"/>
  <c r="E30" i="17"/>
  <c r="C33" i="20"/>
  <c r="D36" i="17" l="1"/>
  <c r="G36" s="1"/>
  <c r="D35"/>
  <c r="G35" s="1"/>
  <c r="C18" i="19"/>
  <c r="C19"/>
  <c r="C20"/>
  <c r="C21"/>
  <c r="D21" s="1"/>
  <c r="G21" s="1"/>
  <c r="C22"/>
  <c r="C23"/>
  <c r="C24"/>
  <c r="C25"/>
  <c r="D25" s="1"/>
  <c r="G25" s="1"/>
  <c r="C26"/>
  <c r="C27"/>
  <c r="C28"/>
  <c r="C29"/>
  <c r="C30"/>
  <c r="C31"/>
  <c r="D31" s="1"/>
  <c r="G31" s="1"/>
  <c r="C32"/>
  <c r="C33"/>
  <c r="D33" s="1"/>
  <c r="G33" s="1"/>
  <c r="D38"/>
  <c r="C17"/>
  <c r="C18" i="17"/>
  <c r="D18" s="1"/>
  <c r="G18" s="1"/>
  <c r="C19"/>
  <c r="D19" s="1"/>
  <c r="G19" s="1"/>
  <c r="C20"/>
  <c r="D20" s="1"/>
  <c r="C21"/>
  <c r="D21" s="1"/>
  <c r="G21" s="1"/>
  <c r="C22"/>
  <c r="D22" s="1"/>
  <c r="G22" s="1"/>
  <c r="C23"/>
  <c r="D23" s="1"/>
  <c r="G23" s="1"/>
  <c r="C24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D34"/>
  <c r="G34" s="1"/>
  <c r="C17"/>
  <c r="D17" s="1"/>
  <c r="G17" s="1"/>
  <c r="C17" i="20"/>
  <c r="D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C30"/>
  <c r="D30" s="1"/>
  <c r="G30" s="1"/>
  <c r="C31"/>
  <c r="D31" s="1"/>
  <c r="G31" s="1"/>
  <c r="C32"/>
  <c r="D32" s="1"/>
  <c r="G32" s="1"/>
  <c r="D34"/>
  <c r="G34" s="1"/>
  <c r="C16"/>
  <c r="D16" s="1"/>
  <c r="G16" s="1"/>
  <c r="D35"/>
  <c r="G35"/>
  <c r="D33"/>
  <c r="G33"/>
  <c r="D39" i="19"/>
  <c r="G39" s="1"/>
  <c r="D37"/>
  <c r="G37" s="1"/>
  <c r="D36"/>
  <c r="G36" s="1"/>
  <c r="D35"/>
  <c r="G35" s="1"/>
  <c r="D34"/>
  <c r="G34" s="1"/>
  <c r="J27" i="17"/>
  <c r="E18"/>
  <c r="E19"/>
  <c r="E20"/>
  <c r="E21"/>
  <c r="E22"/>
  <c r="E23"/>
  <c r="E24"/>
  <c r="E25"/>
  <c r="E26"/>
  <c r="E27"/>
  <c r="E28"/>
  <c r="E29"/>
  <c r="E31"/>
  <c r="E32"/>
  <c r="E33" s="1"/>
  <c r="E34" s="1"/>
  <c r="E35" s="1"/>
  <c r="E36" s="1"/>
  <c r="E37" s="1"/>
  <c r="E38" s="1"/>
  <c r="E39" s="1"/>
  <c r="E40" s="1"/>
  <c r="E41" s="1"/>
  <c r="J19" i="19"/>
  <c r="D32"/>
  <c r="G32" s="1"/>
  <c r="D24" i="17"/>
  <c r="G24" s="1"/>
  <c r="D29" i="20"/>
  <c r="G29" s="1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18" i="17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J20"/>
  <c r="J19"/>
  <c r="F13" i="2"/>
  <c r="H22" s="1"/>
  <c r="D30" i="19"/>
  <c r="G30" s="1"/>
  <c r="J26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 s="1"/>
  <c r="D18"/>
  <c r="G18" s="1"/>
  <c r="D19"/>
  <c r="G19" s="1"/>
  <c r="D20"/>
  <c r="G20" s="1"/>
  <c r="D22"/>
  <c r="G22" s="1"/>
  <c r="D23"/>
  <c r="G23" s="1"/>
  <c r="D24"/>
  <c r="G24" s="1"/>
  <c r="D26"/>
  <c r="G26" s="1"/>
  <c r="D27"/>
  <c r="G27" s="1"/>
  <c r="D28"/>
  <c r="G28" s="1"/>
  <c r="D29"/>
  <c r="G29" s="1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J26" i="20"/>
  <c r="J28"/>
  <c r="J18"/>
  <c r="J19"/>
  <c r="J28" i="19"/>
  <c r="J20"/>
  <c r="J21" s="1"/>
  <c r="J29" s="1"/>
  <c r="J29" i="17"/>
  <c r="J31" s="1"/>
  <c r="D11" i="2" s="1"/>
  <c r="F11"/>
  <c r="H20" s="1"/>
  <c r="F12"/>
  <c r="H21" s="1"/>
  <c r="C13"/>
  <c r="C12"/>
  <c r="C11"/>
  <c r="G16" i="17"/>
  <c r="J30" i="19" l="1"/>
  <c r="D12" i="2" s="1"/>
  <c r="J20" i="20"/>
  <c r="J29" s="1"/>
  <c r="J30"/>
  <c r="D13" i="2" s="1"/>
  <c r="B13"/>
  <c r="B12"/>
  <c r="J31" i="19"/>
  <c r="E12" i="2" s="1"/>
  <c r="J21" i="17"/>
  <c r="J30" s="1"/>
  <c r="J32" s="1"/>
  <c r="E11" i="2" s="1"/>
  <c r="G17" i="20"/>
  <c r="F11"/>
  <c r="G13" i="2" s="1"/>
  <c r="I22" s="1"/>
  <c r="G38" i="19"/>
  <c r="F12"/>
  <c r="G12" i="2" s="1"/>
  <c r="I21" s="1"/>
  <c r="G20" i="17"/>
  <c r="F12"/>
  <c r="G11" i="2" s="1"/>
  <c r="I20" s="1"/>
  <c r="J31" i="20" l="1"/>
  <c r="E13" i="2" s="1"/>
  <c r="B1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<sst xmlns="http://schemas.openxmlformats.org/spreadsheetml/2006/main" count="104" uniqueCount="53">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</sst>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"/>
    <numFmt numFmtId="166" formatCode="0.00000"/>
    <numFmt numFmtId="167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7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7" fontId="3" fillId="0" borderId="1" xfId="0" applyNumberFormat="1" applyFont="1" applyBorder="1" applyAlignment="1">
      <alignment horizontal="center"/>
    </xf>
    <xf numFmtId="167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7" fontId="9" fillId="0" borderId="1" xfId="0" applyNumberFormat="1" applyFont="1" applyBorder="1"/>
    <xf numFmtId="167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7" fontId="9" fillId="0" borderId="1" xfId="0" applyNumberFormat="1" applyFont="1" applyBorder="1" applyAlignment="1">
      <alignment horizontal="right"/>
    </xf>
    <xf numFmtId="167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166" fontId="2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Punto1!$E$16:$E$36</c:f>
              <c:numCache>
                <c:formatCode>0.0</c:formatCode>
                <c:ptCount val="21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</c:numCache>
            </c:numRef>
          </c:xVal>
          <c:yVal>
            <c:numRef>
              <c:f>Punto1!$D$16:$D$36</c:f>
              <c:numCache>
                <c:formatCode>0.000</c:formatCode>
                <c:ptCount val="21"/>
                <c:pt idx="0">
                  <c:v>0</c:v>
                </c:pt>
                <c:pt idx="1">
                  <c:v>0.60988846313538581</c:v>
                </c:pt>
                <c:pt idx="2">
                  <c:v>0.92610188865045362</c:v>
                </c:pt>
                <c:pt idx="3">
                  <c:v>1.2620786532602131</c:v>
                </c:pt>
                <c:pt idx="4">
                  <c:v>1.6375820960593559</c:v>
                </c:pt>
                <c:pt idx="5">
                  <c:v>1.6672271047013936</c:v>
                </c:pt>
                <c:pt idx="6">
                  <c:v>1.2917236619022507</c:v>
                </c:pt>
                <c:pt idx="7">
                  <c:v>1.1632619577867545</c:v>
                </c:pt>
                <c:pt idx="8">
                  <c:v>1.0644452623132958</c:v>
                </c:pt>
                <c:pt idx="9">
                  <c:v>0.97551023638718293</c:v>
                </c:pt>
                <c:pt idx="10">
                  <c:v>0.92610188865045362</c:v>
                </c:pt>
                <c:pt idx="11">
                  <c:v>0.87669354091372431</c:v>
                </c:pt>
                <c:pt idx="12">
                  <c:v>0.86681187136637849</c:v>
                </c:pt>
                <c:pt idx="13">
                  <c:v>0.86681187136637849</c:v>
                </c:pt>
                <c:pt idx="14">
                  <c:v>0.84704853227168664</c:v>
                </c:pt>
                <c:pt idx="15">
                  <c:v>0.76799517589291977</c:v>
                </c:pt>
                <c:pt idx="16">
                  <c:v>0.68894181951415279</c:v>
                </c:pt>
                <c:pt idx="17">
                  <c:v>0.57036178494600243</c:v>
                </c:pt>
                <c:pt idx="18">
                  <c:v>0.53083510675661905</c:v>
                </c:pt>
                <c:pt idx="19">
                  <c:v>0.52095343720927312</c:v>
                </c:pt>
                <c:pt idx="20">
                  <c:v>0.5110717676619273</c:v>
                </c:pt>
              </c:numCache>
            </c:numRef>
          </c:yVal>
          <c:smooth val="1"/>
        </c:ser>
        <c:axId val="58115968"/>
        <c:axId val="58134912"/>
      </c:scatterChart>
      <c:valAx>
        <c:axId val="5811596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7"/>
              <c:y val="0.9177362657254046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8134912"/>
        <c:crosses val="autoZero"/>
        <c:crossBetween val="midCat"/>
        <c:majorUnit val="1"/>
      </c:valAx>
      <c:valAx>
        <c:axId val="581349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8115968"/>
        <c:crossesAt val="0"/>
        <c:crossBetween val="midCat"/>
        <c:majorUnit val="0.1"/>
        <c:minorUnit val="2.0000000000000011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7" l="0.78740157480314954" r="0.78740157480314954" t="0.9842519685039367" header="0" footer="0.9842519685039367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273E-2"/>
          <c:w val="0.82878107350913921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Punto2!$E$16:$E$35</c:f>
              <c:numCache>
                <c:formatCode>0.0</c:formatCode>
                <c:ptCount val="20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</c:numCache>
            </c:numRef>
          </c:xVal>
          <c:yVal>
            <c:numRef>
              <c:f>Punto2!$D$16:$D$35</c:f>
              <c:numCache>
                <c:formatCode>0.000</c:formatCode>
                <c:ptCount val="20"/>
                <c:pt idx="0">
                  <c:v>0</c:v>
                </c:pt>
                <c:pt idx="1">
                  <c:v>0.6000067935880401</c:v>
                </c:pt>
                <c:pt idx="2">
                  <c:v>1.1929069664287919</c:v>
                </c:pt>
                <c:pt idx="3">
                  <c:v>1.785807139269544</c:v>
                </c:pt>
                <c:pt idx="4">
                  <c:v>2.1613105820686873</c:v>
                </c:pt>
                <c:pt idx="5">
                  <c:v>2.2304822689001078</c:v>
                </c:pt>
                <c:pt idx="6">
                  <c:v>1.6869904437960854</c:v>
                </c:pt>
                <c:pt idx="7">
                  <c:v>1.4597120442071303</c:v>
                </c:pt>
                <c:pt idx="8">
                  <c:v>1.2917236619022507</c:v>
                </c:pt>
                <c:pt idx="9">
                  <c:v>1.2324336446181756</c:v>
                </c:pt>
                <c:pt idx="10">
                  <c:v>1.1731436273341005</c:v>
                </c:pt>
                <c:pt idx="11">
                  <c:v>1.123735279597371</c:v>
                </c:pt>
                <c:pt idx="12">
                  <c:v>1.0940902709553335</c:v>
                </c:pt>
                <c:pt idx="13">
                  <c:v>1.0743269318606414</c:v>
                </c:pt>
                <c:pt idx="14">
                  <c:v>1.044681923218604</c:v>
                </c:pt>
                <c:pt idx="15">
                  <c:v>0.99527357548187478</c:v>
                </c:pt>
                <c:pt idx="16">
                  <c:v>0.98539190593452886</c:v>
                </c:pt>
                <c:pt idx="17">
                  <c:v>0.95574689729249118</c:v>
                </c:pt>
                <c:pt idx="18" formatCode="0.0000">
                  <c:v>0.94586522774514536</c:v>
                </c:pt>
                <c:pt idx="19" formatCode="0.0000">
                  <c:v>0.93598355819779944</c:v>
                </c:pt>
              </c:numCache>
            </c:numRef>
          </c:yVal>
          <c:smooth val="1"/>
        </c:ser>
        <c:axId val="58074624"/>
        <c:axId val="58242560"/>
      </c:scatterChart>
      <c:valAx>
        <c:axId val="5807462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6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8242560"/>
        <c:crosses val="autoZero"/>
        <c:crossBetween val="midCat"/>
        <c:majorUnit val="1"/>
        <c:minorUnit val="1"/>
      </c:valAx>
      <c:valAx>
        <c:axId val="582425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58E-2"/>
              <c:y val="0.3038875095568011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807462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33" r="0.75000000000000033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38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Punto3!$E$15:$E$38</c:f>
              <c:numCache>
                <c:formatCode>0.0</c:formatCode>
                <c:ptCount val="24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</c:numCache>
            </c:numRef>
          </c:xVal>
          <c:yVal>
            <c:numRef>
              <c:f>Punto3!$D$15:$D$38</c:f>
              <c:numCache>
                <c:formatCode>0.000</c:formatCode>
                <c:ptCount val="24"/>
                <c:pt idx="0">
                  <c:v>0</c:v>
                </c:pt>
                <c:pt idx="1">
                  <c:v>0.61977013268273184</c:v>
                </c:pt>
                <c:pt idx="2">
                  <c:v>0.90633854955576187</c:v>
                </c:pt>
                <c:pt idx="3">
                  <c:v>1.2917236619022507</c:v>
                </c:pt>
                <c:pt idx="4">
                  <c:v>1.766043800174852</c:v>
                </c:pt>
                <c:pt idx="5">
                  <c:v>2.2403639384474539</c:v>
                </c:pt>
                <c:pt idx="6">
                  <c:v>2.6751573985306716</c:v>
                </c:pt>
                <c:pt idx="7">
                  <c:v>3.1099508586138902</c:v>
                </c:pt>
                <c:pt idx="8">
                  <c:v>3.3668742668448832</c:v>
                </c:pt>
                <c:pt idx="9">
                  <c:v>3.4162826145816121</c:v>
                </c:pt>
                <c:pt idx="10">
                  <c:v>3.4459276232236498</c:v>
                </c:pt>
                <c:pt idx="11">
                  <c:v>3.3866376059395744</c:v>
                </c:pt>
                <c:pt idx="12">
                  <c:v>3.317465919108153</c:v>
                </c:pt>
                <c:pt idx="13">
                  <c:v>3.2878209104661154</c:v>
                </c:pt>
                <c:pt idx="14">
                  <c:v>2.5269323553204837</c:v>
                </c:pt>
                <c:pt idx="15" formatCode="0.0000">
                  <c:v>2.2798906166368376</c:v>
                </c:pt>
                <c:pt idx="16" formatCode="0.0000">
                  <c:v>2.2008372602580701</c:v>
                </c:pt>
                <c:pt idx="17" formatCode="0.0000">
                  <c:v>2.1119022343319576</c:v>
                </c:pt>
                <c:pt idx="18" formatCode="0.0000">
                  <c:v>1.9933221997638071</c:v>
                </c:pt>
                <c:pt idx="19" formatCode="0.0000">
                  <c:v>1.9241505129323861</c:v>
                </c:pt>
                <c:pt idx="20" formatCode="0.0000">
                  <c:v>1.8450971565536192</c:v>
                </c:pt>
                <c:pt idx="21" formatCode="0.0000">
                  <c:v>1.785807139269544</c:v>
                </c:pt>
                <c:pt idx="22" formatCode="0.0000">
                  <c:v>1.766043800174852</c:v>
                </c:pt>
                <c:pt idx="23" formatCode="0.0000">
                  <c:v>1.7462804610801606</c:v>
                </c:pt>
              </c:numCache>
            </c:numRef>
          </c:yVal>
          <c:smooth val="1"/>
        </c:ser>
        <c:axId val="58304384"/>
        <c:axId val="58339712"/>
      </c:scatterChart>
      <c:valAx>
        <c:axId val="5830438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10203790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8339712"/>
        <c:crosses val="autoZero"/>
        <c:crossBetween val="midCat"/>
        <c:majorUnit val="1"/>
        <c:minorUnit val="1"/>
      </c:valAx>
      <c:valAx>
        <c:axId val="583397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758850160229E-2"/>
              <c:y val="0.3038871782818195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830438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33" r="0.75000000000000033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02"/>
                  <c:y val="-2.4944881889763793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1.2480143637397812E-2"/>
                  <c:y val="0.33315035620547451"/>
                </c:manualLayout>
              </c:layout>
              <c:numFmt formatCode="General" sourceLinked="0"/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1.0595000000000001</c:v>
                </c:pt>
                <c:pt idx="1">
                  <c:v>1.6672271047013936</c:v>
                </c:pt>
                <c:pt idx="2">
                  <c:v>2.2304822689001078</c:v>
                </c:pt>
                <c:pt idx="3">
                  <c:v>3.4459276232236498</c:v>
                </c:pt>
              </c:numCache>
            </c:numRef>
          </c:yVal>
        </c:ser>
        <c:axId val="58441088"/>
        <c:axId val="58525184"/>
      </c:scatterChart>
      <c:valAx>
        <c:axId val="5844108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"/>
              <c:y val="0.89147296587926428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8525184"/>
        <c:crosses val="autoZero"/>
        <c:crossBetween val="midCat"/>
      </c:valAx>
      <c:valAx>
        <c:axId val="58525184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21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844108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33" r="0.75000000000000033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52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53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564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564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6611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661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456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456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28" zoomScaleNormal="110" workbookViewId="0">
      <selection activeCell="F37" sqref="F37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1.6672271047013936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42</v>
      </c>
    </row>
    <row r="16" spans="1:10">
      <c r="A16" s="32">
        <v>0</v>
      </c>
      <c r="B16" s="32">
        <v>0</v>
      </c>
      <c r="C16" s="33">
        <v>0</v>
      </c>
      <c r="D16" s="33">
        <f t="shared" ref="D16:D36" si="0">C16/($B$12)</f>
        <v>0</v>
      </c>
      <c r="E16" s="32">
        <v>0</v>
      </c>
      <c r="F16" s="32">
        <v>0</v>
      </c>
      <c r="G16" s="34">
        <f t="shared" ref="G16:G36" si="1">D16/$F$11</f>
        <v>0</v>
      </c>
      <c r="I16" s="23" t="s">
        <v>16</v>
      </c>
      <c r="J16" s="23">
        <v>10.119999999999999</v>
      </c>
    </row>
    <row r="17" spans="1:18">
      <c r="A17" s="29">
        <v>0.5</v>
      </c>
      <c r="B17" s="32">
        <v>51</v>
      </c>
      <c r="C17" s="33">
        <f>(0.00299639*B17+0.03211882)/9.81*1000</f>
        <v>18.851652395514776</v>
      </c>
      <c r="D17" s="33">
        <f t="shared" si="0"/>
        <v>0.60988846313538581</v>
      </c>
      <c r="E17" s="29">
        <v>0.5</v>
      </c>
      <c r="F17" s="35">
        <v>60</v>
      </c>
      <c r="G17" s="34">
        <f t="shared" si="1"/>
        <v>1.2197769262707716</v>
      </c>
      <c r="I17" s="23" t="s">
        <v>11</v>
      </c>
      <c r="J17" s="23">
        <v>81.02</v>
      </c>
    </row>
    <row r="18" spans="1:18">
      <c r="A18" s="29">
        <f t="shared" ref="A18:A41" si="2">A17+0.5</f>
        <v>1</v>
      </c>
      <c r="B18" s="32">
        <v>83</v>
      </c>
      <c r="C18" s="33">
        <f t="shared" ref="C18:C36" si="3">(0.00299639*B18+0.03211882)/9.81*1000</f>
        <v>28.625809378185522</v>
      </c>
      <c r="D18" s="33">
        <f t="shared" si="0"/>
        <v>0.92610188865045362</v>
      </c>
      <c r="E18" s="29">
        <f t="shared" ref="E18:E25" si="4">E17+0.5</f>
        <v>1</v>
      </c>
      <c r="F18" s="35">
        <v>110</v>
      </c>
      <c r="G18" s="34">
        <f t="shared" si="1"/>
        <v>1.8522037773009072</v>
      </c>
      <c r="I18" s="23" t="s">
        <v>12</v>
      </c>
      <c r="J18" s="23">
        <v>72.650000000000006</v>
      </c>
    </row>
    <row r="19" spans="1:18">
      <c r="A19" s="29">
        <f t="shared" si="2"/>
        <v>1.5</v>
      </c>
      <c r="B19" s="32">
        <v>117</v>
      </c>
      <c r="C19" s="33">
        <f t="shared" si="3"/>
        <v>39.010851172273185</v>
      </c>
      <c r="D19" s="33">
        <f t="shared" si="0"/>
        <v>1.2620786532602131</v>
      </c>
      <c r="E19" s="29">
        <f t="shared" si="4"/>
        <v>1.5</v>
      </c>
      <c r="F19" s="35">
        <v>160</v>
      </c>
      <c r="G19" s="34">
        <f t="shared" si="1"/>
        <v>2.5241573065204261</v>
      </c>
      <c r="I19" s="23" t="s">
        <v>13</v>
      </c>
      <c r="J19" s="38">
        <f>J17-J18</f>
        <v>8.3699999999999903</v>
      </c>
    </row>
    <row r="20" spans="1:18">
      <c r="A20" s="29">
        <f t="shared" si="2"/>
        <v>2</v>
      </c>
      <c r="B20" s="32">
        <v>155</v>
      </c>
      <c r="C20" s="33">
        <f t="shared" si="3"/>
        <v>50.617662589194694</v>
      </c>
      <c r="D20" s="33">
        <f t="shared" si="0"/>
        <v>1.6375820960593559</v>
      </c>
      <c r="E20" s="29">
        <f t="shared" si="4"/>
        <v>2</v>
      </c>
      <c r="F20" s="35">
        <v>212</v>
      </c>
      <c r="G20" s="34">
        <f t="shared" si="1"/>
        <v>3.2751641921187118</v>
      </c>
      <c r="I20" s="39" t="s">
        <v>14</v>
      </c>
      <c r="J20" s="40">
        <f>J18-J16</f>
        <v>62.530000000000008</v>
      </c>
    </row>
    <row r="21" spans="1:18">
      <c r="A21" s="29">
        <f t="shared" si="2"/>
        <v>2.5</v>
      </c>
      <c r="B21" s="32">
        <v>158</v>
      </c>
      <c r="C21" s="33">
        <f t="shared" si="3"/>
        <v>51.533989806320072</v>
      </c>
      <c r="D21" s="33">
        <f t="shared" si="0"/>
        <v>1.6672271047013936</v>
      </c>
      <c r="E21" s="29">
        <f t="shared" si="4"/>
        <v>2.5</v>
      </c>
      <c r="F21" s="35">
        <v>280</v>
      </c>
      <c r="G21" s="34">
        <f t="shared" si="1"/>
        <v>3.3344542094027871</v>
      </c>
      <c r="I21" s="39" t="s">
        <v>15</v>
      </c>
      <c r="J21" s="38">
        <f>(J19/J20)*100</f>
        <v>13.385574924036444</v>
      </c>
    </row>
    <row r="22" spans="1:18">
      <c r="A22" s="29">
        <f t="shared" si="2"/>
        <v>3</v>
      </c>
      <c r="B22" s="32">
        <v>120</v>
      </c>
      <c r="C22" s="33">
        <f t="shared" si="3"/>
        <v>39.92717838939857</v>
      </c>
      <c r="D22" s="33">
        <f t="shared" si="0"/>
        <v>1.2917236619022507</v>
      </c>
      <c r="E22" s="29">
        <f t="shared" si="4"/>
        <v>3</v>
      </c>
      <c r="F22" s="35">
        <v>340</v>
      </c>
      <c r="G22" s="34">
        <f t="shared" si="1"/>
        <v>2.5834473238045015</v>
      </c>
      <c r="K22" s="18"/>
      <c r="L22" s="18"/>
    </row>
    <row r="23" spans="1:18">
      <c r="A23" s="29">
        <f t="shared" si="2"/>
        <v>3.5</v>
      </c>
      <c r="B23" s="32">
        <v>107</v>
      </c>
      <c r="C23" s="33">
        <f t="shared" si="3"/>
        <v>35.956427115188582</v>
      </c>
      <c r="D23" s="33">
        <f t="shared" si="0"/>
        <v>1.1632619577867545</v>
      </c>
      <c r="E23" s="29">
        <f t="shared" si="4"/>
        <v>3.5</v>
      </c>
      <c r="F23" s="35">
        <v>420</v>
      </c>
      <c r="G23" s="34">
        <f t="shared" si="1"/>
        <v>2.3265239155735089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97</v>
      </c>
      <c r="C24" s="33">
        <f t="shared" si="3"/>
        <v>32.902003058103972</v>
      </c>
      <c r="D24" s="33">
        <f t="shared" si="0"/>
        <v>1.0644452623132958</v>
      </c>
      <c r="E24" s="29">
        <f t="shared" si="4"/>
        <v>4</v>
      </c>
      <c r="F24" s="35">
        <v>580</v>
      </c>
      <c r="G24" s="34">
        <f t="shared" si="1"/>
        <v>2.1288905246265917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88</v>
      </c>
      <c r="C25" s="33">
        <f t="shared" si="3"/>
        <v>30.153021406727824</v>
      </c>
      <c r="D25" s="33">
        <f t="shared" si="0"/>
        <v>0.97551023638718293</v>
      </c>
      <c r="E25" s="29">
        <f t="shared" si="4"/>
        <v>4.5</v>
      </c>
      <c r="F25" s="35">
        <v>700</v>
      </c>
      <c r="G25" s="34">
        <f t="shared" si="1"/>
        <v>1.9510204727743659</v>
      </c>
      <c r="H25" s="2"/>
      <c r="I25" s="39" t="s">
        <v>18</v>
      </c>
      <c r="J25" s="46">
        <v>275.01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83</v>
      </c>
      <c r="C26" s="33">
        <f t="shared" si="3"/>
        <v>28.625809378185522</v>
      </c>
      <c r="D26" s="33">
        <f t="shared" si="0"/>
        <v>0.92610188865045362</v>
      </c>
      <c r="E26" s="29">
        <f t="shared" ref="E26:E32" si="5">E25+0.5</f>
        <v>5</v>
      </c>
      <c r="F26" s="35">
        <v>800</v>
      </c>
      <c r="G26" s="34">
        <f t="shared" si="1"/>
        <v>1.8522037773009072</v>
      </c>
      <c r="I26" s="39" t="s">
        <v>19</v>
      </c>
      <c r="J26" s="46">
        <v>136.08000000000001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78</v>
      </c>
      <c r="C27" s="33">
        <f t="shared" si="3"/>
        <v>27.098597349643217</v>
      </c>
      <c r="D27" s="33">
        <f t="shared" si="0"/>
        <v>0.87669354091372431</v>
      </c>
      <c r="E27" s="29">
        <f t="shared" si="5"/>
        <v>5.5</v>
      </c>
      <c r="F27" s="35">
        <v>900</v>
      </c>
      <c r="G27" s="34">
        <f t="shared" si="1"/>
        <v>1.7533870818274486</v>
      </c>
      <c r="I27" s="39" t="s">
        <v>20</v>
      </c>
      <c r="J27" s="42">
        <f>J25-J26</f>
        <v>138.92999999999998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77</v>
      </c>
      <c r="C28" s="33">
        <f t="shared" si="3"/>
        <v>26.793154943934759</v>
      </c>
      <c r="D28" s="33">
        <f t="shared" si="0"/>
        <v>0.86681187136637849</v>
      </c>
      <c r="E28" s="29">
        <f t="shared" si="5"/>
        <v>6</v>
      </c>
      <c r="F28" s="35">
        <v>990</v>
      </c>
      <c r="G28" s="34">
        <f t="shared" si="1"/>
        <v>1.733623742732757</v>
      </c>
      <c r="I28" s="39" t="s">
        <v>17</v>
      </c>
      <c r="J28" s="36">
        <v>1.95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77</v>
      </c>
      <c r="C29" s="33">
        <f t="shared" si="3"/>
        <v>26.793154943934759</v>
      </c>
      <c r="D29" s="33">
        <f t="shared" si="0"/>
        <v>0.86681187136637849</v>
      </c>
      <c r="E29" s="29">
        <f t="shared" si="5"/>
        <v>6.5</v>
      </c>
      <c r="F29" s="35">
        <v>1070</v>
      </c>
      <c r="G29" s="34">
        <f t="shared" si="1"/>
        <v>1.733623742732757</v>
      </c>
      <c r="I29" s="39" t="s">
        <v>36</v>
      </c>
      <c r="J29" s="43">
        <f>J28*B12</f>
        <v>60.274499999999996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75</v>
      </c>
      <c r="C30" s="33">
        <f t="shared" si="3"/>
        <v>26.182270132517836</v>
      </c>
      <c r="D30" s="33">
        <f t="shared" si="0"/>
        <v>0.84704853227168664</v>
      </c>
      <c r="E30" s="29">
        <f t="shared" si="5"/>
        <v>7</v>
      </c>
      <c r="F30" s="35">
        <v>1140</v>
      </c>
      <c r="G30" s="34">
        <f t="shared" si="1"/>
        <v>1.6940970645433733</v>
      </c>
      <c r="I30" s="39" t="s">
        <v>21</v>
      </c>
      <c r="J30" s="43">
        <f>J21</f>
        <v>13.385574924036444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67</v>
      </c>
      <c r="C31" s="33">
        <f t="shared" si="3"/>
        <v>23.738730886850149</v>
      </c>
      <c r="D31" s="33">
        <f t="shared" si="0"/>
        <v>0.76799517589291977</v>
      </c>
      <c r="E31" s="29">
        <f t="shared" si="5"/>
        <v>7.5</v>
      </c>
      <c r="F31" s="35">
        <v>1220</v>
      </c>
      <c r="G31" s="34">
        <f t="shared" si="1"/>
        <v>1.5359903517858395</v>
      </c>
      <c r="I31" s="44" t="s">
        <v>37</v>
      </c>
      <c r="J31" s="43">
        <f>J27/J29</f>
        <v>2.3049548316452229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59</v>
      </c>
      <c r="C32" s="33">
        <f t="shared" si="3"/>
        <v>21.295191641182463</v>
      </c>
      <c r="D32" s="33">
        <f t="shared" si="0"/>
        <v>0.68894181951415279</v>
      </c>
      <c r="E32" s="29">
        <f t="shared" si="5"/>
        <v>8</v>
      </c>
      <c r="F32" s="35">
        <v>1300</v>
      </c>
      <c r="G32" s="34">
        <f t="shared" si="1"/>
        <v>1.3778836390283056</v>
      </c>
      <c r="I32" s="44" t="s">
        <v>38</v>
      </c>
      <c r="J32" s="43">
        <f>J31/(1+J30/100)</f>
        <v>2.0328466237344966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47</v>
      </c>
      <c r="C33" s="33">
        <f t="shared" si="3"/>
        <v>17.629882772680936</v>
      </c>
      <c r="D33" s="33">
        <f t="shared" si="0"/>
        <v>0.57036178494600243</v>
      </c>
      <c r="E33" s="29">
        <f>E32+0.5</f>
        <v>8.5</v>
      </c>
      <c r="F33" s="35">
        <v>1360</v>
      </c>
      <c r="G33" s="34">
        <f t="shared" si="1"/>
        <v>1.1407235698920049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>
        <v>43</v>
      </c>
      <c r="C34" s="33">
        <f t="shared" si="3"/>
        <v>16.408113149847093</v>
      </c>
      <c r="D34" s="33">
        <f t="shared" si="0"/>
        <v>0.53083510675661905</v>
      </c>
      <c r="E34" s="29">
        <f t="shared" ref="E34:E41" si="6">E33+0.5</f>
        <v>9</v>
      </c>
      <c r="F34" s="35">
        <v>1410</v>
      </c>
      <c r="G34" s="34">
        <f t="shared" si="1"/>
        <v>1.0616702135132381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>
        <v>42</v>
      </c>
      <c r="C35" s="33">
        <f t="shared" si="3"/>
        <v>16.102670744138631</v>
      </c>
      <c r="D35" s="33">
        <f t="shared" si="0"/>
        <v>0.52095343720927312</v>
      </c>
      <c r="E35" s="29">
        <f t="shared" si="6"/>
        <v>9.5</v>
      </c>
      <c r="F35" s="35">
        <v>1460</v>
      </c>
      <c r="G35" s="34">
        <f t="shared" si="1"/>
        <v>1.0419068744185462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>
        <v>41</v>
      </c>
      <c r="C36" s="33">
        <f t="shared" si="3"/>
        <v>15.797228338430173</v>
      </c>
      <c r="D36" s="33">
        <f t="shared" si="0"/>
        <v>0.5110717676619273</v>
      </c>
      <c r="E36" s="29">
        <f t="shared" si="6"/>
        <v>10</v>
      </c>
      <c r="F36" s="35">
        <v>1500</v>
      </c>
      <c r="G36" s="34">
        <f t="shared" si="1"/>
        <v>1.0221435353238546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/>
      <c r="E37" s="29">
        <f t="shared" si="6"/>
        <v>10.5</v>
      </c>
      <c r="F37" s="35"/>
      <c r="G37" s="3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/>
      <c r="E38" s="29">
        <f t="shared" si="6"/>
        <v>11</v>
      </c>
      <c r="F38" s="35"/>
      <c r="G38" s="3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/>
      <c r="E39" s="29">
        <f t="shared" si="6"/>
        <v>11.5</v>
      </c>
      <c r="F39" s="35"/>
      <c r="G39" s="3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/>
      <c r="E40" s="29">
        <f t="shared" si="6"/>
        <v>12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/>
      <c r="E41" s="29">
        <f t="shared" si="6"/>
        <v>12.5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37" workbookViewId="0">
      <selection activeCell="F36" sqref="F36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22.14062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2.2304822689001078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12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39" si="1">D16/$F$11</f>
        <v>0</v>
      </c>
      <c r="I16" s="23" t="s">
        <v>16</v>
      </c>
      <c r="J16" s="37">
        <v>18.28</v>
      </c>
      <c r="L16" s="31"/>
      <c r="M16" s="54"/>
      <c r="N16" s="56"/>
    </row>
    <row r="17" spans="1:20">
      <c r="A17" s="29">
        <f>A16+0.5</f>
        <v>0.5</v>
      </c>
      <c r="B17" s="32">
        <v>50</v>
      </c>
      <c r="C17" s="33">
        <f>(0.00299639*B17+0.03211882)/9.81*1000</f>
        <v>18.546209989806318</v>
      </c>
      <c r="D17" s="33">
        <f t="shared" si="0"/>
        <v>0.6000067935880401</v>
      </c>
      <c r="E17" s="29">
        <v>0.5</v>
      </c>
      <c r="F17" s="35">
        <v>-2</v>
      </c>
      <c r="G17" s="34">
        <f t="shared" si="1"/>
        <v>0.6000067935880401</v>
      </c>
      <c r="I17" s="23" t="s">
        <v>11</v>
      </c>
      <c r="J17" s="37">
        <v>82.32</v>
      </c>
      <c r="L17" s="31"/>
      <c r="M17" s="54"/>
      <c r="N17" s="54"/>
    </row>
    <row r="18" spans="1:20">
      <c r="A18" s="29">
        <f t="shared" ref="A18:A42" si="2">A17+0.5</f>
        <v>1</v>
      </c>
      <c r="B18" s="32">
        <v>110</v>
      </c>
      <c r="C18" s="33">
        <f t="shared" ref="C18:C35" si="3">(0.00299639*B18+0.03211882)/9.81*1000</f>
        <v>36.87275433231396</v>
      </c>
      <c r="D18" s="33">
        <f t="shared" si="0"/>
        <v>1.1929069664287919</v>
      </c>
      <c r="E18" s="29">
        <f t="shared" ref="E18:E24" si="4">E17+0.5</f>
        <v>1</v>
      </c>
      <c r="F18" s="35">
        <v>8</v>
      </c>
      <c r="G18" s="34">
        <f t="shared" si="1"/>
        <v>1.1929069664287919</v>
      </c>
      <c r="I18" s="23" t="s">
        <v>12</v>
      </c>
      <c r="J18" s="37">
        <v>75.12</v>
      </c>
      <c r="L18" s="31"/>
      <c r="M18" s="54"/>
      <c r="N18" s="56"/>
    </row>
    <row r="19" spans="1:20">
      <c r="A19" s="29">
        <f t="shared" si="2"/>
        <v>1.5</v>
      </c>
      <c r="B19" s="32">
        <v>170</v>
      </c>
      <c r="C19" s="33">
        <f t="shared" si="3"/>
        <v>55.199298674821605</v>
      </c>
      <c r="D19" s="33">
        <f t="shared" si="0"/>
        <v>1.785807139269544</v>
      </c>
      <c r="E19" s="29">
        <f t="shared" si="4"/>
        <v>1.5</v>
      </c>
      <c r="F19" s="35">
        <v>20</v>
      </c>
      <c r="G19" s="34">
        <f t="shared" si="1"/>
        <v>1.785807139269544</v>
      </c>
      <c r="I19" s="23" t="s">
        <v>13</v>
      </c>
      <c r="J19" s="43">
        <f>J17-J18</f>
        <v>7.1999999999999886</v>
      </c>
      <c r="L19" s="31"/>
      <c r="M19" s="54"/>
      <c r="N19" s="57"/>
    </row>
    <row r="20" spans="1:20">
      <c r="A20" s="29">
        <f t="shared" si="2"/>
        <v>2</v>
      </c>
      <c r="B20" s="32">
        <v>208</v>
      </c>
      <c r="C20" s="33">
        <f t="shared" si="3"/>
        <v>66.806110091743122</v>
      </c>
      <c r="D20" s="33">
        <f t="shared" si="0"/>
        <v>2.1613105820686873</v>
      </c>
      <c r="E20" s="29">
        <f t="shared" si="4"/>
        <v>2</v>
      </c>
      <c r="F20" s="35">
        <v>40</v>
      </c>
      <c r="G20" s="34">
        <f t="shared" si="1"/>
        <v>2.1613105820686873</v>
      </c>
      <c r="I20" s="39" t="s">
        <v>14</v>
      </c>
      <c r="J20" s="36">
        <f>J18-J16</f>
        <v>56.84</v>
      </c>
      <c r="L20" s="31"/>
      <c r="M20" s="58"/>
      <c r="N20" s="59"/>
    </row>
    <row r="21" spans="1:20">
      <c r="A21" s="29">
        <f t="shared" si="2"/>
        <v>2.5</v>
      </c>
      <c r="B21" s="32">
        <v>215</v>
      </c>
      <c r="C21" s="33">
        <f t="shared" si="3"/>
        <v>68.94420693170234</v>
      </c>
      <c r="D21" s="33">
        <f t="shared" si="0"/>
        <v>2.2304822689001078</v>
      </c>
      <c r="E21" s="29">
        <f t="shared" si="4"/>
        <v>2.5</v>
      </c>
      <c r="F21" s="35">
        <v>100</v>
      </c>
      <c r="G21" s="34">
        <f t="shared" si="1"/>
        <v>2.2304822689001078</v>
      </c>
      <c r="I21" s="39" t="s">
        <v>15</v>
      </c>
      <c r="J21" s="43">
        <f>(J19/J20)*100</f>
        <v>12.667135819845161</v>
      </c>
      <c r="L21" s="31"/>
      <c r="M21" s="58"/>
      <c r="N21" s="57"/>
    </row>
    <row r="22" spans="1:20">
      <c r="A22" s="29">
        <f t="shared" si="2"/>
        <v>3</v>
      </c>
      <c r="B22" s="32">
        <v>160</v>
      </c>
      <c r="C22" s="33">
        <f t="shared" si="3"/>
        <v>52.144874617737003</v>
      </c>
      <c r="D22" s="33">
        <f t="shared" si="0"/>
        <v>1.6869904437960854</v>
      </c>
      <c r="E22" s="29">
        <f t="shared" si="4"/>
        <v>3</v>
      </c>
      <c r="F22" s="35">
        <v>180</v>
      </c>
      <c r="G22" s="34">
        <f t="shared" si="1"/>
        <v>1.6869904437960854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137</v>
      </c>
      <c r="C23" s="33">
        <f t="shared" si="3"/>
        <v>45.119699286442398</v>
      </c>
      <c r="D23" s="33">
        <f t="shared" si="0"/>
        <v>1.4597120442071303</v>
      </c>
      <c r="E23" s="29">
        <f t="shared" si="4"/>
        <v>3.5</v>
      </c>
      <c r="F23" s="35">
        <v>280</v>
      </c>
      <c r="G23" s="34">
        <f t="shared" si="1"/>
        <v>1.4597120442071303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120</v>
      </c>
      <c r="C24" s="33">
        <f t="shared" si="3"/>
        <v>39.92717838939857</v>
      </c>
      <c r="D24" s="33">
        <f t="shared" si="0"/>
        <v>1.2917236619022507</v>
      </c>
      <c r="E24" s="29">
        <f t="shared" si="4"/>
        <v>4</v>
      </c>
      <c r="F24" s="35">
        <v>380</v>
      </c>
      <c r="G24" s="34">
        <f t="shared" si="1"/>
        <v>1.2917236619022507</v>
      </c>
      <c r="H24" s="2"/>
      <c r="I24" s="39" t="s">
        <v>18</v>
      </c>
      <c r="J24" s="41">
        <v>275.37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114</v>
      </c>
      <c r="C25" s="33">
        <f t="shared" si="3"/>
        <v>38.094523955147807</v>
      </c>
      <c r="D25" s="33">
        <f t="shared" si="0"/>
        <v>1.2324336446181756</v>
      </c>
      <c r="E25" s="29">
        <f t="shared" ref="E25:E42" si="5">E24+0.5</f>
        <v>4.5</v>
      </c>
      <c r="F25" s="35">
        <v>480</v>
      </c>
      <c r="G25" s="34">
        <f t="shared" si="1"/>
        <v>1.2324336446181756</v>
      </c>
      <c r="H25" s="2"/>
      <c r="I25" s="39" t="s">
        <v>19</v>
      </c>
      <c r="J25" s="41">
        <v>146.07</v>
      </c>
      <c r="O25" s="1"/>
      <c r="P25" s="1"/>
      <c r="Q25" s="1"/>
      <c r="R25" s="1"/>
    </row>
    <row r="26" spans="1:20">
      <c r="A26" s="29">
        <f t="shared" si="2"/>
        <v>5</v>
      </c>
      <c r="B26" s="32">
        <v>108</v>
      </c>
      <c r="C26" s="33">
        <f t="shared" si="3"/>
        <v>36.261869520897044</v>
      </c>
      <c r="D26" s="33">
        <f t="shared" si="0"/>
        <v>1.1731436273341005</v>
      </c>
      <c r="E26" s="29">
        <f t="shared" si="5"/>
        <v>5</v>
      </c>
      <c r="F26" s="35">
        <v>560</v>
      </c>
      <c r="G26" s="34">
        <f t="shared" si="1"/>
        <v>1.1731436273341005</v>
      </c>
      <c r="I26" s="39" t="s">
        <v>20</v>
      </c>
      <c r="J26" s="45">
        <f>J24-J25</f>
        <v>129.30000000000001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103</v>
      </c>
      <c r="C27" s="33">
        <f t="shared" si="3"/>
        <v>34.734657492354735</v>
      </c>
      <c r="D27" s="33">
        <f t="shared" si="0"/>
        <v>1.123735279597371</v>
      </c>
      <c r="E27" s="29">
        <f t="shared" si="5"/>
        <v>5.5</v>
      </c>
      <c r="F27" s="35">
        <v>620</v>
      </c>
      <c r="G27" s="34">
        <f t="shared" si="1"/>
        <v>1.123735279597371</v>
      </c>
      <c r="I27" s="39" t="s">
        <v>17</v>
      </c>
      <c r="J27" s="36">
        <v>1.92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100</v>
      </c>
      <c r="C28" s="33">
        <f t="shared" si="3"/>
        <v>33.818330275229357</v>
      </c>
      <c r="D28" s="33">
        <f t="shared" si="0"/>
        <v>1.0940902709553335</v>
      </c>
      <c r="E28" s="29">
        <f t="shared" si="5"/>
        <v>6</v>
      </c>
      <c r="F28" s="35">
        <v>682</v>
      </c>
      <c r="G28" s="34">
        <f t="shared" si="1"/>
        <v>1.0940902709553335</v>
      </c>
      <c r="I28" s="39" t="s">
        <v>36</v>
      </c>
      <c r="J28" s="43">
        <f>J27*B12</f>
        <v>59.347200000000001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98</v>
      </c>
      <c r="C29" s="33">
        <f t="shared" si="3"/>
        <v>33.207445463812427</v>
      </c>
      <c r="D29" s="33">
        <f t="shared" si="0"/>
        <v>1.0743269318606414</v>
      </c>
      <c r="E29" s="29">
        <f t="shared" si="5"/>
        <v>6.5</v>
      </c>
      <c r="F29" s="35">
        <v>750</v>
      </c>
      <c r="G29" s="34">
        <f t="shared" si="1"/>
        <v>1.0743269318606414</v>
      </c>
      <c r="I29" s="39" t="s">
        <v>21</v>
      </c>
      <c r="J29" s="43">
        <f>J21</f>
        <v>12.667135819845161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95</v>
      </c>
      <c r="C30" s="33">
        <f t="shared" si="3"/>
        <v>32.291118246687049</v>
      </c>
      <c r="D30" s="33">
        <f t="shared" si="0"/>
        <v>1.044681923218604</v>
      </c>
      <c r="E30" s="29">
        <f t="shared" si="5"/>
        <v>7</v>
      </c>
      <c r="F30" s="35">
        <v>840</v>
      </c>
      <c r="G30" s="34">
        <f t="shared" si="1"/>
        <v>1.044681923218604</v>
      </c>
      <c r="I30" s="44" t="s">
        <v>37</v>
      </c>
      <c r="J30" s="43">
        <f>J26/J28</f>
        <v>2.1787043028146234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90</v>
      </c>
      <c r="C31" s="33">
        <f t="shared" si="3"/>
        <v>30.763906218144751</v>
      </c>
      <c r="D31" s="33">
        <f t="shared" si="0"/>
        <v>0.99527357548187478</v>
      </c>
      <c r="E31" s="29">
        <f t="shared" si="5"/>
        <v>7.5</v>
      </c>
      <c r="F31" s="35">
        <v>880</v>
      </c>
      <c r="G31" s="34">
        <f t="shared" si="1"/>
        <v>0.99527357548187478</v>
      </c>
      <c r="I31" s="44" t="s">
        <v>38</v>
      </c>
      <c r="J31" s="43">
        <f>J30/(1+J29/100)</f>
        <v>1.9337531632102314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89</v>
      </c>
      <c r="C32" s="33">
        <f t="shared" si="3"/>
        <v>30.458463812436285</v>
      </c>
      <c r="D32" s="33">
        <f t="shared" si="0"/>
        <v>0.98539190593452886</v>
      </c>
      <c r="E32" s="29">
        <f t="shared" si="5"/>
        <v>8</v>
      </c>
      <c r="F32" s="35">
        <v>940</v>
      </c>
      <c r="G32" s="34">
        <f t="shared" si="1"/>
        <v>0.98539190593452886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86</v>
      </c>
      <c r="C33" s="33">
        <f t="shared" si="3"/>
        <v>29.542136595310904</v>
      </c>
      <c r="D33" s="33">
        <f t="shared" si="0"/>
        <v>0.95574689729249118</v>
      </c>
      <c r="E33" s="29">
        <f t="shared" si="5"/>
        <v>8.5</v>
      </c>
      <c r="F33" s="35">
        <v>980</v>
      </c>
      <c r="G33" s="34">
        <f t="shared" si="1"/>
        <v>0.95574689729249118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>
        <v>85</v>
      </c>
      <c r="C34" s="33">
        <f t="shared" si="3"/>
        <v>29.236694189602442</v>
      </c>
      <c r="D34" s="34">
        <f t="shared" si="0"/>
        <v>0.94586522774514536</v>
      </c>
      <c r="E34" s="29">
        <f t="shared" si="5"/>
        <v>9</v>
      </c>
      <c r="F34" s="35">
        <v>1030</v>
      </c>
      <c r="G34" s="34">
        <f t="shared" si="1"/>
        <v>0.94586522774514536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>
        <v>84</v>
      </c>
      <c r="C35" s="33">
        <f t="shared" si="3"/>
        <v>28.93125178389398</v>
      </c>
      <c r="D35" s="34">
        <f t="shared" si="0"/>
        <v>0.93598355819779944</v>
      </c>
      <c r="E35" s="29">
        <f t="shared" si="5"/>
        <v>9.5</v>
      </c>
      <c r="F35" s="35">
        <v>1070</v>
      </c>
      <c r="G35" s="34">
        <f t="shared" si="1"/>
        <v>0.93598355819779944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68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21"/>
      <c r="C41" s="21"/>
      <c r="D41" s="21"/>
      <c r="E41" s="29">
        <f t="shared" si="5"/>
        <v>12.5</v>
      </c>
      <c r="F41" s="21"/>
      <c r="G41" s="2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21"/>
      <c r="C42" s="21"/>
      <c r="D42" s="21"/>
      <c r="E42" s="29">
        <f t="shared" si="5"/>
        <v>13</v>
      </c>
      <c r="F42" s="21"/>
      <c r="G42" s="2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3"/>
  <sheetViews>
    <sheetView topLeftCell="A24" workbookViewId="0">
      <selection activeCell="B28" sqref="B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6.7109375" customWidth="1"/>
    <col min="6" max="6" width="13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3.4459276232236498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43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38" si="0">C15/($B$11)</f>
        <v>0</v>
      </c>
      <c r="E15" s="32">
        <v>0</v>
      </c>
      <c r="F15" s="32">
        <v>0</v>
      </c>
      <c r="G15" s="34">
        <f t="shared" ref="G15:G38" si="1">D15/$F$10</f>
        <v>0</v>
      </c>
      <c r="I15" s="23" t="s">
        <v>16</v>
      </c>
      <c r="J15" s="23">
        <v>10.199999999999999</v>
      </c>
      <c r="M15" s="54"/>
      <c r="N15" s="56"/>
    </row>
    <row r="16" spans="1:14">
      <c r="A16" s="29">
        <f>A15+0.5</f>
        <v>0.5</v>
      </c>
      <c r="B16" s="32">
        <v>52</v>
      </c>
      <c r="C16" s="33">
        <f>(0.00299639*B16+0.03211882)/9.81*1000</f>
        <v>19.157094801223241</v>
      </c>
      <c r="D16" s="33">
        <f t="shared" si="0"/>
        <v>0.61977013268273184</v>
      </c>
      <c r="E16" s="29">
        <v>0.5</v>
      </c>
      <c r="F16" s="35">
        <v>-30</v>
      </c>
      <c r="G16" s="34">
        <f t="shared" si="1"/>
        <v>0.30988506634136592</v>
      </c>
      <c r="I16" s="23" t="s">
        <v>11</v>
      </c>
      <c r="J16" s="23">
        <v>71.25</v>
      </c>
      <c r="M16" s="54"/>
      <c r="N16" s="54"/>
    </row>
    <row r="17" spans="1:20">
      <c r="A17" s="29">
        <f t="shared" ref="A17:A40" si="2">A16+0.5</f>
        <v>1</v>
      </c>
      <c r="B17" s="32">
        <v>81</v>
      </c>
      <c r="C17" s="33">
        <f t="shared" ref="C17:C38" si="3">(0.00299639*B17+0.03211882)/9.81*1000</f>
        <v>28.014924566768599</v>
      </c>
      <c r="D17" s="33">
        <f t="shared" si="0"/>
        <v>0.90633854955576187</v>
      </c>
      <c r="E17" s="29">
        <f>E16+0.5</f>
        <v>1</v>
      </c>
      <c r="F17" s="35">
        <v>-60</v>
      </c>
      <c r="G17" s="34">
        <f t="shared" si="1"/>
        <v>0.45316927477788094</v>
      </c>
      <c r="I17" s="23" t="s">
        <v>12</v>
      </c>
      <c r="J17" s="23">
        <v>64.09</v>
      </c>
      <c r="M17" s="54"/>
      <c r="N17" s="56"/>
    </row>
    <row r="18" spans="1:20">
      <c r="A18" s="29">
        <f t="shared" si="2"/>
        <v>1.5</v>
      </c>
      <c r="B18" s="32">
        <v>120</v>
      </c>
      <c r="C18" s="33">
        <f t="shared" si="3"/>
        <v>39.92717838939857</v>
      </c>
      <c r="D18" s="33">
        <f t="shared" si="0"/>
        <v>1.2917236619022507</v>
      </c>
      <c r="E18" s="29">
        <f>E17+0.5</f>
        <v>1.5</v>
      </c>
      <c r="F18" s="35">
        <v>-90</v>
      </c>
      <c r="G18" s="34">
        <f t="shared" si="1"/>
        <v>0.64586183095112537</v>
      </c>
      <c r="I18" s="23" t="s">
        <v>13</v>
      </c>
      <c r="J18" s="38">
        <f>J16-J17</f>
        <v>7.1599999999999966</v>
      </c>
      <c r="M18" s="54"/>
      <c r="N18" s="57"/>
    </row>
    <row r="19" spans="1:20">
      <c r="A19" s="29">
        <f t="shared" si="2"/>
        <v>2</v>
      </c>
      <c r="B19" s="32">
        <v>168</v>
      </c>
      <c r="C19" s="33">
        <f t="shared" si="3"/>
        <v>54.588413863404675</v>
      </c>
      <c r="D19" s="33">
        <f t="shared" si="0"/>
        <v>1.766043800174852</v>
      </c>
      <c r="E19" s="29">
        <f t="shared" ref="E19:E41" si="4">E18+0.5</f>
        <v>2</v>
      </c>
      <c r="F19" s="35">
        <v>-110</v>
      </c>
      <c r="G19" s="34">
        <f t="shared" si="1"/>
        <v>0.88302190008742598</v>
      </c>
      <c r="I19" s="39" t="s">
        <v>14</v>
      </c>
      <c r="J19" s="40">
        <f>J17-J15</f>
        <v>53.89</v>
      </c>
      <c r="M19" s="58"/>
      <c r="N19" s="59"/>
    </row>
    <row r="20" spans="1:20">
      <c r="A20" s="29">
        <f t="shared" si="2"/>
        <v>2.5</v>
      </c>
      <c r="B20" s="32">
        <v>216</v>
      </c>
      <c r="C20" s="33">
        <f t="shared" si="3"/>
        <v>69.249649337410801</v>
      </c>
      <c r="D20" s="33">
        <f t="shared" si="0"/>
        <v>2.2403639384474539</v>
      </c>
      <c r="E20" s="29">
        <f t="shared" si="4"/>
        <v>2.5</v>
      </c>
      <c r="F20" s="35">
        <v>-130</v>
      </c>
      <c r="G20" s="34">
        <f t="shared" si="1"/>
        <v>1.1201819692237269</v>
      </c>
      <c r="I20" s="39" t="s">
        <v>15</v>
      </c>
      <c r="J20" s="38">
        <f>(J18/J19)*100</f>
        <v>13.286323993319717</v>
      </c>
      <c r="M20" s="58"/>
      <c r="N20" s="57"/>
    </row>
    <row r="21" spans="1:20">
      <c r="A21" s="29">
        <f t="shared" si="2"/>
        <v>3</v>
      </c>
      <c r="B21" s="32">
        <v>260</v>
      </c>
      <c r="C21" s="33">
        <f t="shared" si="3"/>
        <v>82.68911518858306</v>
      </c>
      <c r="D21" s="33">
        <f t="shared" si="0"/>
        <v>2.6751573985306716</v>
      </c>
      <c r="E21" s="29">
        <f t="shared" si="4"/>
        <v>3</v>
      </c>
      <c r="F21" s="35">
        <v>-140</v>
      </c>
      <c r="G21" s="34">
        <f t="shared" si="1"/>
        <v>1.3375786992653358</v>
      </c>
      <c r="K21" s="1"/>
      <c r="L21" s="1"/>
      <c r="M21" s="2"/>
      <c r="N21" s="1"/>
    </row>
    <row r="22" spans="1:20">
      <c r="A22" s="29">
        <f t="shared" si="2"/>
        <v>3.5</v>
      </c>
      <c r="B22" s="32">
        <v>304</v>
      </c>
      <c r="C22" s="33">
        <f t="shared" si="3"/>
        <v>96.128581039755346</v>
      </c>
      <c r="D22" s="33">
        <f t="shared" si="0"/>
        <v>3.1099508586138902</v>
      </c>
      <c r="E22" s="29">
        <f t="shared" si="4"/>
        <v>3.5</v>
      </c>
      <c r="F22" s="35">
        <v>-142</v>
      </c>
      <c r="G22" s="34">
        <f t="shared" si="1"/>
        <v>1.5549754293069451</v>
      </c>
    </row>
    <row r="23" spans="1:20">
      <c r="A23" s="29">
        <f t="shared" si="2"/>
        <v>4</v>
      </c>
      <c r="B23" s="32">
        <v>330</v>
      </c>
      <c r="C23" s="33">
        <f t="shared" si="3"/>
        <v>104.07008358817534</v>
      </c>
      <c r="D23" s="33">
        <f t="shared" si="0"/>
        <v>3.3668742668448832</v>
      </c>
      <c r="E23" s="29">
        <f t="shared" si="4"/>
        <v>4</v>
      </c>
      <c r="F23" s="35">
        <v>-150</v>
      </c>
      <c r="G23" s="34">
        <f t="shared" si="1"/>
        <v>1.6834371334224416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2">
        <v>335</v>
      </c>
      <c r="C24" s="33">
        <f t="shared" si="3"/>
        <v>105.59729561671763</v>
      </c>
      <c r="D24" s="33">
        <f t="shared" si="0"/>
        <v>3.4162826145816121</v>
      </c>
      <c r="E24" s="29">
        <f t="shared" si="4"/>
        <v>4.5</v>
      </c>
      <c r="F24" s="35">
        <v>-152</v>
      </c>
      <c r="G24" s="34">
        <f t="shared" si="1"/>
        <v>1.708141307290806</v>
      </c>
      <c r="H24" s="2"/>
      <c r="I24" s="39" t="s">
        <v>18</v>
      </c>
      <c r="J24" s="46">
        <v>269.22000000000003</v>
      </c>
      <c r="O24" s="1"/>
      <c r="P24" s="1"/>
      <c r="Q24" s="1"/>
      <c r="R24" s="1"/>
    </row>
    <row r="25" spans="1:20">
      <c r="A25" s="29">
        <f t="shared" si="2"/>
        <v>5</v>
      </c>
      <c r="B25" s="32">
        <v>338</v>
      </c>
      <c r="C25" s="33">
        <f t="shared" si="3"/>
        <v>106.51362283384302</v>
      </c>
      <c r="D25" s="33">
        <f t="shared" si="0"/>
        <v>3.4459276232236498</v>
      </c>
      <c r="E25" s="29">
        <f t="shared" si="4"/>
        <v>5</v>
      </c>
      <c r="F25" s="35">
        <v>-152</v>
      </c>
      <c r="G25" s="34">
        <f t="shared" si="1"/>
        <v>1.7229638116118249</v>
      </c>
      <c r="H25" s="2"/>
      <c r="I25" s="39" t="s">
        <v>19</v>
      </c>
      <c r="J25" s="46">
        <v>142.63</v>
      </c>
      <c r="O25" s="1"/>
      <c r="P25" s="1"/>
      <c r="Q25" s="1"/>
      <c r="R25" s="1"/>
    </row>
    <row r="26" spans="1:20">
      <c r="A26" s="29">
        <f t="shared" si="2"/>
        <v>5.5</v>
      </c>
      <c r="B26" s="32">
        <v>332</v>
      </c>
      <c r="C26" s="33">
        <f t="shared" si="3"/>
        <v>104.68096839959225</v>
      </c>
      <c r="D26" s="33">
        <f t="shared" si="0"/>
        <v>3.3866376059395744</v>
      </c>
      <c r="E26" s="29">
        <f t="shared" si="4"/>
        <v>5.5</v>
      </c>
      <c r="F26" s="35">
        <v>-140</v>
      </c>
      <c r="G26" s="34">
        <f t="shared" si="1"/>
        <v>1.6933188029697872</v>
      </c>
      <c r="H26" s="2"/>
      <c r="I26" s="39" t="s">
        <v>20</v>
      </c>
      <c r="J26" s="42">
        <f>J24-J25</f>
        <v>126.59000000000003</v>
      </c>
      <c r="O26" s="1"/>
      <c r="P26" s="1"/>
      <c r="Q26" s="1"/>
      <c r="R26" s="1"/>
    </row>
    <row r="27" spans="1:20">
      <c r="A27" s="29">
        <f t="shared" si="2"/>
        <v>6</v>
      </c>
      <c r="B27" s="32">
        <v>325</v>
      </c>
      <c r="C27" s="33">
        <f t="shared" si="3"/>
        <v>102.54287155963301</v>
      </c>
      <c r="D27" s="33">
        <f t="shared" si="0"/>
        <v>3.317465919108153</v>
      </c>
      <c r="E27" s="29">
        <f t="shared" si="4"/>
        <v>6</v>
      </c>
      <c r="F27" s="35">
        <v>-110</v>
      </c>
      <c r="G27" s="34">
        <f t="shared" si="1"/>
        <v>1.6587329595540765</v>
      </c>
      <c r="I27" s="39" t="s">
        <v>17</v>
      </c>
      <c r="J27" s="38">
        <v>1.96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2">
        <v>322</v>
      </c>
      <c r="C28" s="33">
        <f t="shared" si="3"/>
        <v>101.62654434250763</v>
      </c>
      <c r="D28" s="33">
        <f t="shared" si="0"/>
        <v>3.2878209104661154</v>
      </c>
      <c r="E28" s="29">
        <f t="shared" si="4"/>
        <v>6.5</v>
      </c>
      <c r="F28" s="35">
        <v>-40</v>
      </c>
      <c r="G28" s="34">
        <f t="shared" si="1"/>
        <v>1.6439104552330577</v>
      </c>
      <c r="I28" s="39" t="s">
        <v>24</v>
      </c>
      <c r="J28" s="38">
        <f>J27*B11</f>
        <v>60.583599999999997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2">
        <v>245</v>
      </c>
      <c r="C29" s="33">
        <f t="shared" si="3"/>
        <v>78.107479102956148</v>
      </c>
      <c r="D29" s="33">
        <f t="shared" si="0"/>
        <v>2.5269323553204837</v>
      </c>
      <c r="E29" s="29">
        <f t="shared" si="4"/>
        <v>7</v>
      </c>
      <c r="F29" s="35">
        <v>60</v>
      </c>
      <c r="G29" s="34">
        <f t="shared" si="1"/>
        <v>1.2634661776602418</v>
      </c>
      <c r="I29" s="39" t="s">
        <v>21</v>
      </c>
      <c r="J29" s="38">
        <f>J20</f>
        <v>13.286323993319717</v>
      </c>
      <c r="K29" s="5"/>
      <c r="R29" s="1"/>
      <c r="S29" s="1"/>
      <c r="T29" s="1"/>
    </row>
    <row r="30" spans="1:20">
      <c r="A30" s="29">
        <f t="shared" si="2"/>
        <v>7.5</v>
      </c>
      <c r="B30" s="32">
        <v>220</v>
      </c>
      <c r="C30" s="33">
        <f t="shared" si="3"/>
        <v>70.471418960244648</v>
      </c>
      <c r="D30" s="34">
        <f t="shared" si="0"/>
        <v>2.2798906166368376</v>
      </c>
      <c r="E30" s="29">
        <f t="shared" si="4"/>
        <v>7.5</v>
      </c>
      <c r="F30" s="35">
        <v>106</v>
      </c>
      <c r="G30" s="34">
        <f t="shared" si="1"/>
        <v>1.1399453083184188</v>
      </c>
      <c r="I30" s="39" t="s">
        <v>25</v>
      </c>
      <c r="J30" s="38">
        <f>J26/J28</f>
        <v>2.0895093721733282</v>
      </c>
      <c r="K30" s="5"/>
      <c r="R30" s="1"/>
      <c r="S30" s="1"/>
      <c r="T30" s="1"/>
    </row>
    <row r="31" spans="1:20">
      <c r="A31" s="29">
        <f t="shared" si="2"/>
        <v>8</v>
      </c>
      <c r="B31" s="32">
        <v>212</v>
      </c>
      <c r="C31" s="33">
        <f t="shared" si="3"/>
        <v>68.027879714576954</v>
      </c>
      <c r="D31" s="34">
        <f t="shared" si="0"/>
        <v>2.2008372602580701</v>
      </c>
      <c r="E31" s="29">
        <f t="shared" si="4"/>
        <v>8</v>
      </c>
      <c r="F31" s="35">
        <v>150</v>
      </c>
      <c r="G31" s="34">
        <f t="shared" si="1"/>
        <v>1.1004186301290351</v>
      </c>
      <c r="I31" s="39" t="s">
        <v>26</v>
      </c>
      <c r="J31" s="38">
        <f>J30/(1+J29/100)</f>
        <v>1.8444497963377666</v>
      </c>
      <c r="K31" s="5"/>
      <c r="R31" s="1"/>
      <c r="S31" s="1"/>
      <c r="T31" s="1"/>
    </row>
    <row r="32" spans="1:20">
      <c r="A32" s="29">
        <f t="shared" si="2"/>
        <v>8.5</v>
      </c>
      <c r="B32" s="32">
        <v>203</v>
      </c>
      <c r="C32" s="33">
        <f t="shared" si="3"/>
        <v>65.278898063200813</v>
      </c>
      <c r="D32" s="34">
        <f t="shared" si="0"/>
        <v>2.1119022343319576</v>
      </c>
      <c r="E32" s="29">
        <f t="shared" si="4"/>
        <v>8.5</v>
      </c>
      <c r="F32" s="35">
        <v>200</v>
      </c>
      <c r="G32" s="34">
        <f t="shared" si="1"/>
        <v>1.0559511171659788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2">
        <v>191</v>
      </c>
      <c r="C33" s="33">
        <f t="shared" si="3"/>
        <v>61.61358919469928</v>
      </c>
      <c r="D33" s="34">
        <f t="shared" si="0"/>
        <v>1.9933221997638071</v>
      </c>
      <c r="E33" s="29">
        <f t="shared" si="4"/>
        <v>9</v>
      </c>
      <c r="F33" s="35">
        <v>230</v>
      </c>
      <c r="G33" s="34">
        <f t="shared" si="1"/>
        <v>0.99666109988190354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2">
        <v>184</v>
      </c>
      <c r="C34" s="33">
        <f t="shared" si="3"/>
        <v>59.475492354740055</v>
      </c>
      <c r="D34" s="34">
        <f t="shared" si="0"/>
        <v>1.9241505129323861</v>
      </c>
      <c r="E34" s="29">
        <f t="shared" si="4"/>
        <v>9.5</v>
      </c>
      <c r="F34" s="35">
        <v>280</v>
      </c>
      <c r="G34" s="34">
        <f t="shared" si="1"/>
        <v>0.96207525646619307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2">
        <v>176</v>
      </c>
      <c r="C35" s="33">
        <f t="shared" si="3"/>
        <v>57.031953109072369</v>
      </c>
      <c r="D35" s="34">
        <f t="shared" si="0"/>
        <v>1.8450971565536192</v>
      </c>
      <c r="E35" s="29">
        <f t="shared" si="4"/>
        <v>10</v>
      </c>
      <c r="F35" s="35">
        <v>310</v>
      </c>
      <c r="G35" s="34">
        <f t="shared" si="1"/>
        <v>0.92254857827680958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2">
        <v>170</v>
      </c>
      <c r="C36" s="33">
        <f t="shared" si="3"/>
        <v>55.199298674821605</v>
      </c>
      <c r="D36" s="34">
        <f t="shared" si="0"/>
        <v>1.785807139269544</v>
      </c>
      <c r="E36" s="29">
        <f t="shared" si="4"/>
        <v>10.5</v>
      </c>
      <c r="F36" s="35">
        <v>340</v>
      </c>
      <c r="G36" s="34">
        <f t="shared" si="1"/>
        <v>0.89290356963477202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2">
        <v>168</v>
      </c>
      <c r="C37" s="33">
        <f t="shared" si="3"/>
        <v>54.588413863404675</v>
      </c>
      <c r="D37" s="34">
        <f t="shared" si="0"/>
        <v>1.766043800174852</v>
      </c>
      <c r="E37" s="29">
        <f t="shared" si="4"/>
        <v>11</v>
      </c>
      <c r="F37" s="35">
        <v>360</v>
      </c>
      <c r="G37" s="34">
        <f t="shared" si="1"/>
        <v>0.88302190008742598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2">
        <v>166</v>
      </c>
      <c r="C38" s="33">
        <f t="shared" si="3"/>
        <v>53.977529051987766</v>
      </c>
      <c r="D38" s="34">
        <f t="shared" si="0"/>
        <v>1.7462804610801606</v>
      </c>
      <c r="E38" s="29">
        <f t="shared" si="4"/>
        <v>11.5</v>
      </c>
      <c r="F38" s="35">
        <v>390</v>
      </c>
      <c r="G38" s="34">
        <f t="shared" si="1"/>
        <v>0.87314023054008028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/>
      <c r="E39" s="29">
        <f t="shared" si="4"/>
        <v>12</v>
      </c>
      <c r="F39" s="35"/>
      <c r="G39" s="34"/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/>
      <c r="E40" s="29">
        <f t="shared" si="4"/>
        <v>12.5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/>
      <c r="E41" s="29">
        <f t="shared" si="4"/>
        <v>13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35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48" spans="1:20">
      <c r="F48" s="50"/>
    </row>
    <row r="82" spans="1:10">
      <c r="A82" s="53"/>
      <c r="B82" s="53"/>
      <c r="C82" s="53"/>
      <c r="D82" s="53"/>
      <c r="E82" s="53"/>
      <c r="G82" s="53"/>
      <c r="H82" s="53"/>
      <c r="I82" s="53"/>
      <c r="J82" s="53"/>
    </row>
    <row r="83" spans="1:10">
      <c r="F83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workbookViewId="0">
      <selection activeCell="I18" sqref="I18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26.7109375" style="6" customWidth="1"/>
    <col min="8" max="8" width="8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13.385574924036444</v>
      </c>
      <c r="C11" s="32">
        <f>Punto1!B12</f>
        <v>30.91</v>
      </c>
      <c r="D11" s="60">
        <f>Punto1!J31</f>
        <v>2.3049548316452229</v>
      </c>
      <c r="E11" s="60">
        <f>Punto1!J32</f>
        <v>2.0328466237344966</v>
      </c>
      <c r="F11" s="60">
        <f>Punto1!F11</f>
        <v>0.5</v>
      </c>
      <c r="G11" s="33">
        <f>Punto1!F12</f>
        <v>1.6672271047013936</v>
      </c>
    </row>
    <row r="12" spans="1:11">
      <c r="A12" s="32">
        <v>2</v>
      </c>
      <c r="B12" s="60">
        <f>Punto2!J29</f>
        <v>12.667135819845161</v>
      </c>
      <c r="C12" s="32">
        <f>Punto2!B12</f>
        <v>30.91</v>
      </c>
      <c r="D12" s="60">
        <f>Punto2!J30</f>
        <v>2.1787043028146234</v>
      </c>
      <c r="E12" s="60">
        <f>Punto2!J31</f>
        <v>1.9337531632102314</v>
      </c>
      <c r="F12" s="29">
        <f>Punto2!F11</f>
        <v>1</v>
      </c>
      <c r="G12" s="33">
        <f>Punto2!F12</f>
        <v>2.2304822689001078</v>
      </c>
    </row>
    <row r="13" spans="1:11">
      <c r="A13" s="32">
        <v>3</v>
      </c>
      <c r="B13" s="60">
        <f>Punto3!J29</f>
        <v>13.286323993319717</v>
      </c>
      <c r="C13" s="32">
        <f>Punto3!B11</f>
        <v>30.91</v>
      </c>
      <c r="D13" s="60">
        <f>Punto3!J30</f>
        <v>2.0895093721733282</v>
      </c>
      <c r="E13" s="60">
        <f>Punto3!J31</f>
        <v>1.8444497963377666</v>
      </c>
      <c r="F13" s="29">
        <f>Punto3!F10</f>
        <v>2</v>
      </c>
      <c r="G13" s="33">
        <f>Punto3!F11</f>
        <v>3.4459276232236498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ATAN(1.19)*180/PI()</f>
        <v>49.958450919485372</v>
      </c>
      <c r="J16" s="62" t="s">
        <v>2</v>
      </c>
    </row>
    <row r="17" spans="1:12" ht="14.25">
      <c r="H17" s="65" t="s">
        <v>4</v>
      </c>
      <c r="I17" s="67">
        <f>I19</f>
        <v>1.0595000000000001</v>
      </c>
      <c r="J17" s="63" t="s">
        <v>9</v>
      </c>
    </row>
    <row r="19" spans="1:12">
      <c r="H19" s="9">
        <v>0</v>
      </c>
      <c r="I19" s="11">
        <v>1.0595000000000001</v>
      </c>
    </row>
    <row r="20" spans="1:12">
      <c r="H20" s="9">
        <f t="shared" ref="H20:I22" si="0">F11</f>
        <v>0.5</v>
      </c>
      <c r="I20" s="11">
        <f t="shared" si="0"/>
        <v>1.6672271047013936</v>
      </c>
    </row>
    <row r="21" spans="1:12">
      <c r="H21" s="9">
        <f t="shared" si="0"/>
        <v>1</v>
      </c>
      <c r="I21" s="11">
        <f t="shared" si="0"/>
        <v>2.2304822689001078</v>
      </c>
    </row>
    <row r="22" spans="1:12">
      <c r="H22" s="9">
        <f t="shared" si="0"/>
        <v>2</v>
      </c>
      <c r="I22" s="11">
        <f t="shared" si="0"/>
        <v>3.4459276232236498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2010-09-08T20:34:00Z</dcterms:modified>
</cp:coreProperties>
</file>